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-" sheetId="8" r:id="rId1"/>
  </sheets>
  <definedNames>
    <definedName name="_xlnm._FilterDatabase" localSheetId="0" hidden="1">'-'!$A$5:$I$27</definedName>
    <definedName name="_xlnm.Print_Titles" localSheetId="0">'-'!$4:$5</definedName>
    <definedName name="_xlnm.Print_Area" localSheetId="0">'-'!$A$1:$K$27</definedName>
  </definedNames>
  <calcPr calcId="145621"/>
</workbook>
</file>

<file path=xl/calcChain.xml><?xml version="1.0" encoding="utf-8"?>
<calcChain xmlns="http://schemas.openxmlformats.org/spreadsheetml/2006/main">
  <c r="J26" i="8" l="1"/>
  <c r="G26" i="8"/>
  <c r="D26" i="8"/>
  <c r="K25" i="8"/>
  <c r="J25" i="8" s="1"/>
  <c r="I25" i="8"/>
  <c r="H25" i="8"/>
  <c r="F25" i="8"/>
  <c r="E25" i="8"/>
  <c r="D25" i="8" s="1"/>
  <c r="C25" i="8"/>
  <c r="K24" i="8"/>
  <c r="K23" i="8" s="1"/>
  <c r="I24" i="8"/>
  <c r="H24" i="8"/>
  <c r="G24" i="8" s="1"/>
  <c r="F24" i="8"/>
  <c r="E24" i="8"/>
  <c r="D24" i="8" s="1"/>
  <c r="C24" i="8"/>
  <c r="C23" i="8" s="1"/>
  <c r="C22" i="8" s="1"/>
  <c r="I23" i="8"/>
  <c r="F23" i="8"/>
  <c r="E23" i="8"/>
  <c r="I22" i="8"/>
  <c r="F22" i="8"/>
  <c r="K21" i="8"/>
  <c r="J21" i="8" s="1"/>
  <c r="I21" i="8"/>
  <c r="H21" i="8"/>
  <c r="G21" i="8" s="1"/>
  <c r="F21" i="8"/>
  <c r="E21" i="8"/>
  <c r="C21" i="8"/>
  <c r="C17" i="8" s="1"/>
  <c r="C16" i="8" s="1"/>
  <c r="J20" i="8"/>
  <c r="G20" i="8"/>
  <c r="D20" i="8"/>
  <c r="J19" i="8"/>
  <c r="G19" i="8"/>
  <c r="D19" i="8"/>
  <c r="J18" i="8"/>
  <c r="G18" i="8"/>
  <c r="D18" i="8"/>
  <c r="K17" i="8"/>
  <c r="I17" i="8"/>
  <c r="I16" i="8" s="1"/>
  <c r="H17" i="8"/>
  <c r="G17" i="8" s="1"/>
  <c r="F17" i="8"/>
  <c r="F16" i="8" s="1"/>
  <c r="H16" i="8"/>
  <c r="J15" i="8"/>
  <c r="G15" i="8"/>
  <c r="D15" i="8"/>
  <c r="K14" i="8"/>
  <c r="J14" i="8"/>
  <c r="I14" i="8"/>
  <c r="H14" i="8"/>
  <c r="G14" i="8" s="1"/>
  <c r="F14" i="8"/>
  <c r="F13" i="8" s="1"/>
  <c r="E14" i="8"/>
  <c r="D14" i="8" s="1"/>
  <c r="C14" i="8"/>
  <c r="K13" i="8"/>
  <c r="J13" i="8" s="1"/>
  <c r="I13" i="8"/>
  <c r="I12" i="8" s="1"/>
  <c r="I11" i="8" s="1"/>
  <c r="C13" i="8"/>
  <c r="J10" i="8"/>
  <c r="G10" i="8"/>
  <c r="D10" i="8"/>
  <c r="K9" i="8"/>
  <c r="J9" i="8" s="1"/>
  <c r="I9" i="8"/>
  <c r="H9" i="8"/>
  <c r="G9" i="8" s="1"/>
  <c r="E9" i="8"/>
  <c r="D9" i="8" s="1"/>
  <c r="C9" i="8"/>
  <c r="J8" i="8"/>
  <c r="G8" i="8"/>
  <c r="D8" i="8"/>
  <c r="K7" i="8"/>
  <c r="J7" i="8"/>
  <c r="I7" i="8"/>
  <c r="H7" i="8"/>
  <c r="G7" i="8" s="1"/>
  <c r="F7" i="8"/>
  <c r="F6" i="8" s="1"/>
  <c r="E7" i="8"/>
  <c r="D7" i="8" s="1"/>
  <c r="C7" i="8"/>
  <c r="K6" i="8"/>
  <c r="I6" i="8"/>
  <c r="C6" i="8"/>
  <c r="J23" i="8" l="1"/>
  <c r="K22" i="8"/>
  <c r="J22" i="8" s="1"/>
  <c r="C12" i="8"/>
  <c r="C11" i="8" s="1"/>
  <c r="G16" i="8"/>
  <c r="D23" i="8"/>
  <c r="F27" i="8"/>
  <c r="F12" i="8"/>
  <c r="F11" i="8" s="1"/>
  <c r="D21" i="8"/>
  <c r="E22" i="8"/>
  <c r="D22" i="8" s="1"/>
  <c r="H23" i="8"/>
  <c r="J24" i="8"/>
  <c r="G25" i="8"/>
  <c r="J17" i="8"/>
  <c r="E17" i="8"/>
  <c r="D17" i="8" s="1"/>
  <c r="E13" i="8"/>
  <c r="D13" i="8" s="1"/>
  <c r="E6" i="8"/>
  <c r="D6" i="8" s="1"/>
  <c r="C27" i="8"/>
  <c r="I27" i="8"/>
  <c r="H6" i="8"/>
  <c r="J6" i="8"/>
  <c r="H13" i="8"/>
  <c r="K16" i="8"/>
  <c r="J16" i="8" s="1"/>
  <c r="H22" i="8" l="1"/>
  <c r="G22" i="8" s="1"/>
  <c r="G23" i="8"/>
  <c r="K12" i="8"/>
  <c r="E16" i="8"/>
  <c r="D16" i="8" s="1"/>
  <c r="G13" i="8"/>
  <c r="H12" i="8"/>
  <c r="G6" i="8"/>
  <c r="J12" i="8"/>
  <c r="K11" i="8"/>
  <c r="E12" i="8" l="1"/>
  <c r="D12" i="8" s="1"/>
  <c r="J11" i="8"/>
  <c r="J27" i="8" s="1"/>
  <c r="K27" i="8"/>
  <c r="E11" i="8"/>
  <c r="G12" i="8"/>
  <c r="H11" i="8"/>
  <c r="G11" i="8" l="1"/>
  <c r="G27" i="8" s="1"/>
  <c r="H27" i="8"/>
  <c r="D11" i="8"/>
  <c r="D27" i="8" s="1"/>
  <c r="E27" i="8"/>
</calcChain>
</file>

<file path=xl/sharedStrings.xml><?xml version="1.0" encoding="utf-8"?>
<sst xmlns="http://schemas.openxmlformats.org/spreadsheetml/2006/main" count="57" uniqueCount="51">
  <si>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</si>
  <si>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</si>
  <si>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</si>
  <si>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</si>
  <si>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</si>
  <si>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</si>
  <si>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</si>
  <si>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</si>
  <si>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</si>
  <si>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</si>
  <si>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</si>
  <si>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</si>
  <si>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</si>
  <si>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</si>
  <si>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</si>
  <si>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</si>
  <si>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</si>
  <si>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</si>
  <si>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</si>
  <si>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</si>
  <si>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</si>
  <si>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</si>
  <si>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</si>
  <si>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</si>
  <si>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</si>
  <si>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</si>
  <si>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</si>
  <si>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</si>
  <si>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</si>
  <si>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</si>
  <si>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</si>
  <si>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</si>
  <si>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Изменение +/-</t>
  </si>
  <si>
    <t>Сумма
на 2022 год</t>
  </si>
  <si>
    <t>818 01 03 01 00 02 2500 810</t>
  </si>
  <si>
    <t>Сумма
на 2023 год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</si>
  <si>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</si>
  <si>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</si>
  <si>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818 01 03 05 02 01 5500 810</t>
  </si>
  <si>
    <t xml:space="preserve">Погашение бюджетом субъекта Российской Федерации бюджетных кредитов, предоставленных для осуществления мероприятий, связанных с ликвидацией последствий засухи, 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</si>
  <si>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</si>
  <si>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</si>
  <si>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</si>
  <si>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</si>
  <si>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</si>
  <si>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</si>
  <si>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</si>
  <si>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</si>
  <si>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Привлечение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</si>
  <si>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Анализ источников внутреннего финансирования дефицита областного бюджета на 2021 год и на плановый период 2022 и 2023 годов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</si>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</sst>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zoomScale="110" zoomScaleNormal="110" zoomScaleSheetLayoutView="110" workbookViewId="0">
      <pane ySplit="5" topLeftCell="A18" activePane="bottomLeft" state="frozenSplit"/>
      <selection activeCell="G19" sqref="G19"/>
      <selection pane="bottomLeft" activeCell="P19" sqref="P19"/>
    </sheetView>
  </sheetViews>
  <sheetFormatPr defaultColWidth="9.28515625" defaultRowHeight="18" x14ac:dyDescent="0.25"/>
  <cols>
    <col min="1" max="1" width="26" style="4" customWidth="1"/>
    <col min="2" max="2" width="32" style="4" customWidth="1"/>
    <col min="3" max="3" width="15.5703125" style="4" bestFit="1" customWidth="1"/>
    <col min="4" max="5" width="16.28515625" style="4" bestFit="1" customWidth="1"/>
    <col min="6" max="6" width="15.5703125" style="4" bestFit="1" customWidth="1"/>
    <col min="7" max="7" width="15.85546875" style="4" customWidth="1"/>
    <col min="8" max="8" width="15.5703125" style="4" customWidth="1"/>
    <col min="9" max="11" width="15.42578125" style="1" bestFit="1" customWidth="1"/>
    <col min="12" max="16384" width="9.28515625" style="1"/>
  </cols>
  <sheetData>
    <row r="1" spans="1:11" x14ac:dyDescent="0.25">
      <c r="A1" s="3"/>
      <c r="B1" s="3"/>
      <c r="D1" s="19"/>
      <c r="E1" s="19"/>
      <c r="F1" s="19"/>
      <c r="G1" s="23" t="s">
        <v>50</v>
      </c>
      <c r="H1" s="24"/>
      <c r="I1" s="24"/>
      <c r="J1" s="24"/>
      <c r="K1" s="24"/>
    </row>
    <row r="2" spans="1:11" ht="30" customHeight="1" x14ac:dyDescent="0.25">
      <c r="A2" s="20" t="s">
        <v>49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K3" s="14" t="s">
        <v>0</v>
      </c>
    </row>
    <row r="4" spans="1:11" ht="25.5" x14ac:dyDescent="0.25">
      <c r="A4" s="6" t="s">
        <v>1</v>
      </c>
      <c r="B4" s="6" t="s">
        <v>2</v>
      </c>
      <c r="C4" s="9" t="s">
        <v>19</v>
      </c>
      <c r="D4" s="9" t="s">
        <v>32</v>
      </c>
      <c r="E4" s="9" t="s">
        <v>19</v>
      </c>
      <c r="F4" s="9" t="s">
        <v>33</v>
      </c>
      <c r="G4" s="9" t="s">
        <v>32</v>
      </c>
      <c r="H4" s="9" t="s">
        <v>33</v>
      </c>
      <c r="I4" s="9" t="s">
        <v>35</v>
      </c>
      <c r="J4" s="9" t="s">
        <v>32</v>
      </c>
      <c r="K4" s="9" t="s">
        <v>35</v>
      </c>
    </row>
    <row r="5" spans="1:1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</row>
    <row r="6" spans="1:11" ht="25.5" x14ac:dyDescent="0.25">
      <c r="A6" s="15" t="s">
        <v>3</v>
      </c>
      <c r="B6" s="16" t="s">
        <v>4</v>
      </c>
      <c r="C6" s="10">
        <f>C7+C9</f>
        <v>1401758200</v>
      </c>
      <c r="D6" s="10">
        <f t="shared" ref="D6:D26" si="0">E6-C6</f>
        <v>1205969000</v>
      </c>
      <c r="E6" s="10">
        <f>E7+E9</f>
        <v>2607727200</v>
      </c>
      <c r="F6" s="10">
        <f>F7+F9</f>
        <v>1401758200</v>
      </c>
      <c r="G6" s="10">
        <f t="shared" ref="G6:G26" si="1">H6-F6</f>
        <v>0</v>
      </c>
      <c r="H6" s="10">
        <f>H7+H9</f>
        <v>1401758200</v>
      </c>
      <c r="I6" s="10">
        <f>I7+I9</f>
        <v>1447699900</v>
      </c>
      <c r="J6" s="10">
        <f t="shared" ref="J6:J26" si="2">K6-I6</f>
        <v>0</v>
      </c>
      <c r="K6" s="10">
        <f>K7+K9</f>
        <v>1447699900</v>
      </c>
    </row>
    <row r="7" spans="1:11" ht="38.25" x14ac:dyDescent="0.25">
      <c r="A7" s="6" t="s">
        <v>5</v>
      </c>
      <c r="B7" s="7" t="s">
        <v>37</v>
      </c>
      <c r="C7" s="11">
        <f>C8</f>
        <v>4401758200</v>
      </c>
      <c r="D7" s="11">
        <f>E7-C7</f>
        <v>-1200000000</v>
      </c>
      <c r="E7" s="11">
        <f>E8</f>
        <v>3201758200</v>
      </c>
      <c r="F7" s="11">
        <f>F8</f>
        <v>1401758200</v>
      </c>
      <c r="G7" s="11">
        <f>H7-F7</f>
        <v>0</v>
      </c>
      <c r="H7" s="11">
        <f>H8</f>
        <v>1401758200</v>
      </c>
      <c r="I7" s="11">
        <f>I8</f>
        <v>5849458100</v>
      </c>
      <c r="J7" s="11">
        <f>K7-I7</f>
        <v>-1200000000</v>
      </c>
      <c r="K7" s="11">
        <f>K8</f>
        <v>4649458100</v>
      </c>
    </row>
    <row r="8" spans="1:11" ht="51" x14ac:dyDescent="0.25">
      <c r="A8" s="6" t="s">
        <v>6</v>
      </c>
      <c r="B8" s="7" t="s">
        <v>36</v>
      </c>
      <c r="C8" s="8">
        <v>4401758200</v>
      </c>
      <c r="D8" s="8">
        <f t="shared" si="0"/>
        <v>-1200000000</v>
      </c>
      <c r="E8" s="11">
        <v>3201758200</v>
      </c>
      <c r="F8" s="11">
        <v>1401758200</v>
      </c>
      <c r="G8" s="8">
        <f t="shared" si="1"/>
        <v>0</v>
      </c>
      <c r="H8" s="8">
        <v>1401758200</v>
      </c>
      <c r="I8" s="8">
        <v>5849458100</v>
      </c>
      <c r="J8" s="8">
        <f t="shared" si="2"/>
        <v>-1200000000</v>
      </c>
      <c r="K8" s="8">
        <v>4649458100</v>
      </c>
    </row>
    <row r="9" spans="1:11" ht="50.25" customHeight="1" x14ac:dyDescent="0.25">
      <c r="A9" s="6" t="s">
        <v>7</v>
      </c>
      <c r="B9" s="7" t="s">
        <v>8</v>
      </c>
      <c r="C9" s="11">
        <f>C10</f>
        <v>-3000000000</v>
      </c>
      <c r="D9" s="11">
        <f t="shared" si="0"/>
        <v>2405969000</v>
      </c>
      <c r="E9" s="11">
        <f>E10</f>
        <v>-594031000</v>
      </c>
      <c r="F9" s="11">
        <v>0</v>
      </c>
      <c r="G9" s="11">
        <f t="shared" si="1"/>
        <v>0</v>
      </c>
      <c r="H9" s="11">
        <f>H10</f>
        <v>0</v>
      </c>
      <c r="I9" s="11">
        <f>I10</f>
        <v>-4401758200</v>
      </c>
      <c r="J9" s="11">
        <f t="shared" si="2"/>
        <v>1200000000</v>
      </c>
      <c r="K9" s="11">
        <f>K10</f>
        <v>-3201758200</v>
      </c>
    </row>
    <row r="10" spans="1:11" ht="53.45" customHeight="1" x14ac:dyDescent="0.25">
      <c r="A10" s="6" t="s">
        <v>9</v>
      </c>
      <c r="B10" s="7" t="s">
        <v>10</v>
      </c>
      <c r="C10" s="11">
        <v>-3000000000</v>
      </c>
      <c r="D10" s="11">
        <f t="shared" si="0"/>
        <v>2405969000</v>
      </c>
      <c r="E10" s="11">
        <v>-594031000</v>
      </c>
      <c r="F10" s="11">
        <v>0</v>
      </c>
      <c r="G10" s="11">
        <f t="shared" si="1"/>
        <v>0</v>
      </c>
      <c r="H10" s="11">
        <v>0</v>
      </c>
      <c r="I10" s="11">
        <v>-4401758200</v>
      </c>
      <c r="J10" s="11">
        <f t="shared" si="2"/>
        <v>1200000000</v>
      </c>
      <c r="K10" s="11">
        <v>-3201758200</v>
      </c>
    </row>
    <row r="11" spans="1:11" ht="48.6" customHeight="1" x14ac:dyDescent="0.25">
      <c r="A11" s="6" t="s">
        <v>11</v>
      </c>
      <c r="B11" s="13" t="s">
        <v>40</v>
      </c>
      <c r="C11" s="12">
        <f t="shared" ref="C11:K11" si="3">C12</f>
        <v>-350439550</v>
      </c>
      <c r="D11" s="12">
        <f t="shared" si="0"/>
        <v>-1205969000</v>
      </c>
      <c r="E11" s="12">
        <f t="shared" si="3"/>
        <v>-1556408550</v>
      </c>
      <c r="F11" s="12">
        <f t="shared" si="3"/>
        <v>-350439550</v>
      </c>
      <c r="G11" s="12">
        <f t="shared" si="1"/>
        <v>0</v>
      </c>
      <c r="H11" s="12">
        <f t="shared" si="3"/>
        <v>-350439550</v>
      </c>
      <c r="I11" s="12">
        <f t="shared" si="3"/>
        <v>-396381250</v>
      </c>
      <c r="J11" s="12">
        <f t="shared" si="2"/>
        <v>0</v>
      </c>
      <c r="K11" s="12">
        <f t="shared" si="3"/>
        <v>-396381250</v>
      </c>
    </row>
    <row r="12" spans="1:11" ht="58.5" customHeight="1" x14ac:dyDescent="0.25">
      <c r="A12" s="6" t="s">
        <v>12</v>
      </c>
      <c r="B12" s="7" t="s">
        <v>41</v>
      </c>
      <c r="C12" s="8">
        <f>C13+C16</f>
        <v>-350439550</v>
      </c>
      <c r="D12" s="8">
        <f t="shared" si="0"/>
        <v>-1205969000</v>
      </c>
      <c r="E12" s="8">
        <f>E13+E16</f>
        <v>-1556408550</v>
      </c>
      <c r="F12" s="8">
        <f>F13+F16</f>
        <v>-350439550</v>
      </c>
      <c r="G12" s="8">
        <f t="shared" si="1"/>
        <v>0</v>
      </c>
      <c r="H12" s="8">
        <f>H13+H16</f>
        <v>-350439550</v>
      </c>
      <c r="I12" s="8">
        <f>I13+I16</f>
        <v>-396381250</v>
      </c>
      <c r="J12" s="8">
        <f t="shared" si="2"/>
        <v>0</v>
      </c>
      <c r="K12" s="8">
        <f>K13+K16</f>
        <v>-396381250</v>
      </c>
    </row>
    <row r="13" spans="1:11" ht="56.45" customHeight="1" x14ac:dyDescent="0.25">
      <c r="A13" s="6" t="s">
        <v>13</v>
      </c>
      <c r="B13" s="18" t="s">
        <v>42</v>
      </c>
      <c r="C13" s="8">
        <f t="shared" ref="C13:K13" si="4">C14</f>
        <v>2045546100</v>
      </c>
      <c r="D13" s="8">
        <f t="shared" si="0"/>
        <v>1739601253.5500002</v>
      </c>
      <c r="E13" s="8">
        <f t="shared" si="4"/>
        <v>3785147353.5500002</v>
      </c>
      <c r="F13" s="8">
        <f t="shared" si="4"/>
        <v>1895329680</v>
      </c>
      <c r="G13" s="8">
        <f t="shared" si="1"/>
        <v>1743508634.25</v>
      </c>
      <c r="H13" s="8">
        <f t="shared" si="4"/>
        <v>3638838314.25</v>
      </c>
      <c r="I13" s="8">
        <f t="shared" si="4"/>
        <v>1924725100</v>
      </c>
      <c r="J13" s="8">
        <f t="shared" si="2"/>
        <v>1720998939.0999999</v>
      </c>
      <c r="K13" s="8">
        <f t="shared" si="4"/>
        <v>3645724039.0999999</v>
      </c>
    </row>
    <row r="14" spans="1:11" ht="69.599999999999994" customHeight="1" x14ac:dyDescent="0.25">
      <c r="A14" s="6" t="s">
        <v>14</v>
      </c>
      <c r="B14" s="7" t="s">
        <v>43</v>
      </c>
      <c r="C14" s="8">
        <f>C15</f>
        <v>2045546100</v>
      </c>
      <c r="D14" s="8">
        <f t="shared" si="0"/>
        <v>1739601253.5500002</v>
      </c>
      <c r="E14" s="8">
        <f>E15</f>
        <v>3785147353.5500002</v>
      </c>
      <c r="F14" s="8">
        <f>F15</f>
        <v>1895329680</v>
      </c>
      <c r="G14" s="8">
        <f t="shared" si="1"/>
        <v>1743508634.25</v>
      </c>
      <c r="H14" s="8">
        <f>H15</f>
        <v>3638838314.25</v>
      </c>
      <c r="I14" s="8">
        <f>I15</f>
        <v>1924725100</v>
      </c>
      <c r="J14" s="8">
        <f t="shared" si="2"/>
        <v>1720998939.0999999</v>
      </c>
      <c r="K14" s="8">
        <f>K15</f>
        <v>3645724039.0999999</v>
      </c>
    </row>
    <row r="15" spans="1:11" ht="80.45" customHeight="1" x14ac:dyDescent="0.25">
      <c r="A15" s="6" t="s">
        <v>14</v>
      </c>
      <c r="B15" s="17" t="s">
        <v>48</v>
      </c>
      <c r="C15" s="8">
        <v>2045546100</v>
      </c>
      <c r="D15" s="8">
        <f t="shared" si="0"/>
        <v>1739601253.5500002</v>
      </c>
      <c r="E15" s="8">
        <v>3785147353.5500002</v>
      </c>
      <c r="F15" s="8">
        <v>1895329680</v>
      </c>
      <c r="G15" s="8">
        <f t="shared" si="1"/>
        <v>1743508634.25</v>
      </c>
      <c r="H15" s="8">
        <v>3638838314.25</v>
      </c>
      <c r="I15" s="8">
        <v>1924725100</v>
      </c>
      <c r="J15" s="8">
        <f t="shared" si="2"/>
        <v>1720998939.0999999</v>
      </c>
      <c r="K15" s="8">
        <v>3645724039.0999999</v>
      </c>
    </row>
    <row r="16" spans="1:11" ht="80.45" customHeight="1" x14ac:dyDescent="0.25">
      <c r="A16" s="6" t="s">
        <v>15</v>
      </c>
      <c r="B16" s="5" t="s">
        <v>44</v>
      </c>
      <c r="C16" s="8">
        <f t="shared" ref="C16:K16" si="5">C17</f>
        <v>-2395985650</v>
      </c>
      <c r="D16" s="8">
        <f t="shared" si="0"/>
        <v>-2945570253.5500002</v>
      </c>
      <c r="E16" s="8">
        <f t="shared" si="5"/>
        <v>-5341555903.5500002</v>
      </c>
      <c r="F16" s="8">
        <f t="shared" si="5"/>
        <v>-2245769230</v>
      </c>
      <c r="G16" s="8">
        <f t="shared" si="1"/>
        <v>-1743508634.25</v>
      </c>
      <c r="H16" s="8">
        <f t="shared" si="5"/>
        <v>-3989277864.25</v>
      </c>
      <c r="I16" s="8">
        <f t="shared" si="5"/>
        <v>-2321106350</v>
      </c>
      <c r="J16" s="8">
        <f t="shared" si="2"/>
        <v>-1720998939.0999999</v>
      </c>
      <c r="K16" s="8">
        <f t="shared" si="5"/>
        <v>-4042105289.0999999</v>
      </c>
    </row>
    <row r="17" spans="1:11" ht="69" customHeight="1" x14ac:dyDescent="0.25">
      <c r="A17" s="6" t="s">
        <v>16</v>
      </c>
      <c r="B17" s="5" t="s">
        <v>45</v>
      </c>
      <c r="C17" s="8">
        <f>C18+C19+C20+C21</f>
        <v>-2395985650</v>
      </c>
      <c r="D17" s="8">
        <f t="shared" si="0"/>
        <v>-2945570253.5500002</v>
      </c>
      <c r="E17" s="8">
        <f>E18+E19+E20+E21</f>
        <v>-5341555903.5500002</v>
      </c>
      <c r="F17" s="8">
        <f>F18+F19+F20+F21</f>
        <v>-2245769230</v>
      </c>
      <c r="G17" s="8">
        <f t="shared" si="1"/>
        <v>-1743508634.25</v>
      </c>
      <c r="H17" s="8">
        <f>H18+H19+H20+H21</f>
        <v>-3989277864.25</v>
      </c>
      <c r="I17" s="8">
        <f>I18+I19+I20+J20+I21</f>
        <v>-2321106350</v>
      </c>
      <c r="J17" s="8">
        <f t="shared" si="2"/>
        <v>-1720998939.0999999</v>
      </c>
      <c r="K17" s="8">
        <f>K18+K19+K20+L21+K21</f>
        <v>-4042105289.0999999</v>
      </c>
    </row>
    <row r="18" spans="1:11" ht="76.5" x14ac:dyDescent="0.25">
      <c r="A18" s="6" t="s">
        <v>34</v>
      </c>
      <c r="B18" s="17" t="s">
        <v>46</v>
      </c>
      <c r="C18" s="11">
        <v>0</v>
      </c>
      <c r="D18" s="11">
        <f>E18-C18</f>
        <v>-1205969000</v>
      </c>
      <c r="E18" s="11">
        <v>-1205969000</v>
      </c>
      <c r="F18" s="11">
        <v>0</v>
      </c>
      <c r="G18" s="11">
        <f>H18-F18</f>
        <v>0</v>
      </c>
      <c r="H18" s="11">
        <v>0</v>
      </c>
      <c r="I18" s="11">
        <v>0</v>
      </c>
      <c r="J18" s="11">
        <f>K18-I18</f>
        <v>0</v>
      </c>
      <c r="K18" s="11">
        <v>0</v>
      </c>
    </row>
    <row r="19" spans="1:11" ht="102" x14ac:dyDescent="0.25">
      <c r="A19" s="6" t="s">
        <v>20</v>
      </c>
      <c r="B19" s="17" t="s">
        <v>21</v>
      </c>
      <c r="C19" s="11">
        <v>-350439550</v>
      </c>
      <c r="D19" s="11">
        <f t="shared" si="0"/>
        <v>0</v>
      </c>
      <c r="E19" s="11">
        <v>-350439550</v>
      </c>
      <c r="F19" s="11">
        <v>-350439550</v>
      </c>
      <c r="G19" s="11">
        <f t="shared" si="1"/>
        <v>0</v>
      </c>
      <c r="H19" s="11">
        <v>-350439550</v>
      </c>
      <c r="I19" s="11">
        <v>-350439550</v>
      </c>
      <c r="J19" s="11">
        <f t="shared" si="2"/>
        <v>0</v>
      </c>
      <c r="K19" s="11">
        <v>-350439550</v>
      </c>
    </row>
    <row r="20" spans="1:11" ht="102" x14ac:dyDescent="0.25">
      <c r="A20" s="6" t="s">
        <v>38</v>
      </c>
      <c r="B20" s="17" t="s">
        <v>39</v>
      </c>
      <c r="C20" s="11">
        <v>0</v>
      </c>
      <c r="D20" s="11">
        <f t="shared" si="0"/>
        <v>0</v>
      </c>
      <c r="E20" s="11">
        <v>0</v>
      </c>
      <c r="F20" s="11">
        <v>0</v>
      </c>
      <c r="G20" s="11">
        <f t="shared" si="1"/>
        <v>0</v>
      </c>
      <c r="H20" s="11">
        <v>0</v>
      </c>
      <c r="I20" s="11">
        <v>-45941700</v>
      </c>
      <c r="J20" s="11">
        <f t="shared" si="2"/>
        <v>0</v>
      </c>
      <c r="K20" s="11">
        <v>-45941700</v>
      </c>
    </row>
    <row r="21" spans="1:11" ht="93" customHeight="1" x14ac:dyDescent="0.25">
      <c r="A21" s="6" t="s">
        <v>17</v>
      </c>
      <c r="B21" s="17" t="s">
        <v>47</v>
      </c>
      <c r="C21" s="8">
        <f>-C15</f>
        <v>-2045546100</v>
      </c>
      <c r="D21" s="8">
        <f t="shared" si="0"/>
        <v>-1739601253.5500002</v>
      </c>
      <c r="E21" s="8">
        <f>-E15</f>
        <v>-3785147353.5500002</v>
      </c>
      <c r="F21" s="8">
        <f>-F15</f>
        <v>-1895329680</v>
      </c>
      <c r="G21" s="8">
        <f t="shared" si="1"/>
        <v>-1743508634.25</v>
      </c>
      <c r="H21" s="8">
        <f>-H15</f>
        <v>-3638838314.25</v>
      </c>
      <c r="I21" s="8">
        <f>-I15</f>
        <v>-1924725100</v>
      </c>
      <c r="J21" s="8">
        <f t="shared" si="2"/>
        <v>-1720998939.0999999</v>
      </c>
      <c r="K21" s="8">
        <f>-K15</f>
        <v>-3645724039.0999999</v>
      </c>
    </row>
    <row r="22" spans="1:11" ht="28.5" customHeight="1" x14ac:dyDescent="0.25">
      <c r="A22" s="6" t="s">
        <v>22</v>
      </c>
      <c r="B22" s="13" t="s">
        <v>23</v>
      </c>
      <c r="C22" s="12">
        <f t="shared" ref="C22:K25" si="6">C23</f>
        <v>0</v>
      </c>
      <c r="D22" s="12">
        <f t="shared" si="0"/>
        <v>2645847287.9699998</v>
      </c>
      <c r="E22" s="12">
        <f t="shared" si="6"/>
        <v>2645847287.9699998</v>
      </c>
      <c r="F22" s="12">
        <f t="shared" si="6"/>
        <v>0</v>
      </c>
      <c r="G22" s="12">
        <f t="shared" si="1"/>
        <v>0</v>
      </c>
      <c r="H22" s="12">
        <f t="shared" si="6"/>
        <v>0</v>
      </c>
      <c r="I22" s="12">
        <f t="shared" si="6"/>
        <v>0</v>
      </c>
      <c r="J22" s="12">
        <f t="shared" si="2"/>
        <v>0</v>
      </c>
      <c r="K22" s="12">
        <f t="shared" si="6"/>
        <v>0</v>
      </c>
    </row>
    <row r="23" spans="1:11" ht="25.5" x14ac:dyDescent="0.25">
      <c r="A23" s="6" t="s">
        <v>24</v>
      </c>
      <c r="B23" s="7" t="s">
        <v>25</v>
      </c>
      <c r="C23" s="8">
        <f>C24</f>
        <v>0</v>
      </c>
      <c r="D23" s="8">
        <f t="shared" si="0"/>
        <v>2645847287.9699998</v>
      </c>
      <c r="E23" s="8">
        <f>E24</f>
        <v>2645847287.9699998</v>
      </c>
      <c r="F23" s="8">
        <f t="shared" si="6"/>
        <v>0</v>
      </c>
      <c r="G23" s="8">
        <f t="shared" si="1"/>
        <v>0</v>
      </c>
      <c r="H23" s="8">
        <f t="shared" si="6"/>
        <v>0</v>
      </c>
      <c r="I23" s="8">
        <f t="shared" si="6"/>
        <v>0</v>
      </c>
      <c r="J23" s="8">
        <f t="shared" si="2"/>
        <v>0</v>
      </c>
      <c r="K23" s="8">
        <f t="shared" si="6"/>
        <v>0</v>
      </c>
    </row>
    <row r="24" spans="1:11" ht="25.5" x14ac:dyDescent="0.25">
      <c r="A24" s="6" t="s">
        <v>26</v>
      </c>
      <c r="B24" s="7" t="s">
        <v>27</v>
      </c>
      <c r="C24" s="8">
        <f>C25</f>
        <v>0</v>
      </c>
      <c r="D24" s="8">
        <f t="shared" si="0"/>
        <v>2645847287.9699998</v>
      </c>
      <c r="E24" s="8">
        <f>E25</f>
        <v>2645847287.9699998</v>
      </c>
      <c r="F24" s="8">
        <f t="shared" si="6"/>
        <v>0</v>
      </c>
      <c r="G24" s="8">
        <f t="shared" si="1"/>
        <v>0</v>
      </c>
      <c r="H24" s="8">
        <f t="shared" si="6"/>
        <v>0</v>
      </c>
      <c r="I24" s="8">
        <f t="shared" si="6"/>
        <v>0</v>
      </c>
      <c r="J24" s="8">
        <f t="shared" si="2"/>
        <v>0</v>
      </c>
      <c r="K24" s="8">
        <f t="shared" si="6"/>
        <v>0</v>
      </c>
    </row>
    <row r="25" spans="1:11" ht="25.5" x14ac:dyDescent="0.25">
      <c r="A25" s="6" t="s">
        <v>28</v>
      </c>
      <c r="B25" s="7" t="s">
        <v>29</v>
      </c>
      <c r="C25" s="8">
        <f>C26</f>
        <v>0</v>
      </c>
      <c r="D25" s="8">
        <f t="shared" si="0"/>
        <v>2645847287.9699998</v>
      </c>
      <c r="E25" s="8">
        <f>E26</f>
        <v>2645847287.9699998</v>
      </c>
      <c r="F25" s="8">
        <f t="shared" si="6"/>
        <v>0</v>
      </c>
      <c r="G25" s="8">
        <f t="shared" si="1"/>
        <v>0</v>
      </c>
      <c r="H25" s="8">
        <f t="shared" si="6"/>
        <v>0</v>
      </c>
      <c r="I25" s="8">
        <f t="shared" si="6"/>
        <v>0</v>
      </c>
      <c r="J25" s="8">
        <f t="shared" si="2"/>
        <v>0</v>
      </c>
      <c r="K25" s="8">
        <f t="shared" si="6"/>
        <v>0</v>
      </c>
    </row>
    <row r="26" spans="1:11" ht="38.25" x14ac:dyDescent="0.25">
      <c r="A26" s="6" t="s">
        <v>30</v>
      </c>
      <c r="B26" s="7" t="s">
        <v>31</v>
      </c>
      <c r="C26" s="8">
        <v>0</v>
      </c>
      <c r="D26" s="8">
        <f t="shared" si="0"/>
        <v>2645847287.9699998</v>
      </c>
      <c r="E26" s="8">
        <v>2645847287.9699998</v>
      </c>
      <c r="F26" s="8">
        <v>0</v>
      </c>
      <c r="G26" s="8">
        <f t="shared" si="1"/>
        <v>0</v>
      </c>
      <c r="H26" s="8">
        <v>0</v>
      </c>
      <c r="I26" s="8">
        <v>0</v>
      </c>
      <c r="J26" s="8">
        <f t="shared" si="2"/>
        <v>0</v>
      </c>
      <c r="K26" s="8">
        <v>0</v>
      </c>
    </row>
    <row r="27" spans="1:11" x14ac:dyDescent="0.25">
      <c r="A27" s="21" t="s">
        <v>18</v>
      </c>
      <c r="B27" s="22"/>
      <c r="C27" s="12">
        <f t="shared" ref="C27:K27" si="7">C6+C11+C22</f>
        <v>1051318650</v>
      </c>
      <c r="D27" s="12">
        <f t="shared" si="7"/>
        <v>2645847287.9699998</v>
      </c>
      <c r="E27" s="12">
        <f t="shared" si="7"/>
        <v>3697165937.9699998</v>
      </c>
      <c r="F27" s="12">
        <f t="shared" si="7"/>
        <v>1051318650</v>
      </c>
      <c r="G27" s="12">
        <f t="shared" si="7"/>
        <v>0</v>
      </c>
      <c r="H27" s="12">
        <f t="shared" si="7"/>
        <v>1051318650</v>
      </c>
      <c r="I27" s="12">
        <f t="shared" si="7"/>
        <v>1051318650</v>
      </c>
      <c r="J27" s="12">
        <f t="shared" si="7"/>
        <v>0</v>
      </c>
      <c r="K27" s="12">
        <f t="shared" si="7"/>
        <v>1051318650</v>
      </c>
    </row>
    <row r="28" spans="1:11" x14ac:dyDescent="0.25">
      <c r="I28" s="2"/>
    </row>
  </sheetData>
  <mergeCells count="3">
    <mergeCell ref="A2:K2"/>
    <mergeCell ref="A27:B27"/>
    <mergeCell ref="G1:K1"/>
  </mergeCells>
  <printOptions horizontalCentered="1"/>
  <pageMargins left="0.15748031496062992" right="0.23622047244094491" top="0.37" bottom="0.34" header="0.17" footer="0.19"/>
  <pageSetup paperSize="9" scale="67" fitToWidth="0" orientation="landscape" r:id="rId1"/>
  <headerFooter>
    <oddHeader>&amp;C&amp;P</oddHeader>
  </headerFooter>
  <rowBreaks count="1" manualBreakCount="1">
    <brk id="1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-</vt:lpstr>
      <vt:lpstr>'-'!Заголовки_для_печати</vt:lpstr>
      <vt:lpstr>'-'!Область_печати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2021-02-18T14:13:53Z</dcterms:modified>
</cp:coreProperties>
</file>